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\Downloads\"/>
    </mc:Choice>
  </mc:AlternateContent>
  <bookViews>
    <workbookView xWindow="0" yWindow="0" windowWidth="28800" windowHeight="12495"/>
  </bookViews>
  <sheets>
    <sheet name="Сводный сметный расчет - 2кв. 2" sheetId="1" r:id="rId1"/>
  </sheets>
  <definedNames>
    <definedName name="_xlnm.Print_Titles" localSheetId="0">'Сводный сметный расчет - 2кв. 2'!$23:$23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<sst xmlns="http://schemas.openxmlformats.org/spreadsheetml/2006/main" count="83" uniqueCount="63">
  <si>
    <t>Заказчик</t>
  </si>
  <si>
    <t xml:space="preserve">Администрация города Рубцовска Алтайского края </t>
  </si>
  <si>
    <t>(наименование организации)</t>
  </si>
  <si>
    <t>"Утвержден" "___"______________________2024г</t>
  </si>
  <si>
    <t>Сводный сметный расчет в сумме   14 248 113,07 руб.</t>
  </si>
  <si>
    <t>В том числе возвратных сумм ____________</t>
  </si>
  <si>
    <t>(ссылка на документ об утверждении)</t>
  </si>
  <si>
    <t>СВОДНЫЙ СМЕТНЫЙ РАСЧЕТ СТОИМОСТИ СТРОИТЕЛЬСТВА</t>
  </si>
  <si>
    <t>Капитальный ремонт крыши многоквартирного дома №11 по пр-кту Рубцовскому в городе Рубцовске</t>
  </si>
  <si>
    <t>(наименование стройки)</t>
  </si>
  <si>
    <t>№ п/п</t>
  </si>
  <si>
    <t>строительных работ</t>
  </si>
  <si>
    <t>монтажных работ</t>
  </si>
  <si>
    <t>оборудования</t>
  </si>
  <si>
    <t>прочих затрат</t>
  </si>
  <si>
    <t>Глава 2. Основные объекты строительства</t>
  </si>
  <si>
    <t>1</t>
  </si>
  <si>
    <t>ЛС-02-01-01</t>
  </si>
  <si>
    <t>Капитальный ремонт крыши многоквартирного дома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</si>
  <si>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</si>
  <si>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</si>
  <si>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</si>
  <si>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</si>
  <si>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</si>
  <si>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</si>
  <si>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</si>
  <si>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Расчет №1</t>
  </si>
  <si>
    <t>Затраты на утилизацию, размещение и обезвреживание строительного мусора</t>
  </si>
  <si>
    <t>Итого по Главе 9. "Прочие работы и затраты"</t>
  </si>
  <si>
    <t>Итого по Главам 1-12</t>
  </si>
  <si>
    <t>Непредвиденные затраты</t>
  </si>
  <si>
    <t>3</t>
  </si>
  <si>
    <t>Приказ Минстрой РФ №421/пр от 04.08.2020г. п.179</t>
  </si>
  <si>
    <t>Непредвиденные работы и затраты 2%</t>
  </si>
  <si>
    <t>2%(Г1:Г12.С)</t>
  </si>
  <si>
    <t>2%(Г1:Г12.М)</t>
  </si>
  <si>
    <t>2%(Г1:Г12.О)</t>
  </si>
  <si>
    <t>2%(Г1:Г12.П)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</si>
  <si>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</si>
  <si>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</si>
  <si>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</si>
  <si>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4</t>
  </si>
  <si>
    <t>№303-ФЗ от 03.08.2018г.</t>
  </si>
  <si>
    <t>НДС - 20%</t>
  </si>
  <si>
    <t>20%(Г1:Г13.С)</t>
  </si>
  <si>
    <t>20%(Г1:Г13.М)</t>
  </si>
  <si>
    <t>20%(Г1:Г13.О)</t>
  </si>
  <si>
    <t>20%(Г1:Г13.П-Ф1.П)</t>
  </si>
  <si>
    <t>Итого "Налоги и обязательные платежи"</t>
  </si>
  <si>
    <t>Итого по сводному расчету</t>
  </si>
  <si>
    <t>Составлен в текущем уровне цен 2 кв 2023 г</t>
  </si>
  <si>
    <t>Приложение №6</t>
  </si>
  <si>
    <t>Утверждено приказом № 421 от 4 августа 2020 г. Минстроя РФ</t>
  </si>
  <si>
    <t>Обоснование</t>
  </si>
  <si>
    <t>Наименование глав, объектов капитального строительства, работ и затрат</t>
  </si>
  <si>
    <t>Сметная стоимость, руб</t>
  </si>
  <si>
    <t>всего</t>
  </si>
  <si>
    <t xml:space="preserve">                             Заказчик: Заместитель Главы Администрации города Рубцовска – 
                             начальник управления по жилищно-коммунальному хозяйству и экологии      ___________________________ О.Г. Обухович</t>
  </si>
  <si>
    <t>(должность, подпись, расшифровка)</t>
  </si>
  <si>
    <t>М.П.</t>
  </si>
  <si>
    <t>Директор ООО «Симметрия»: ___________________________Е.В. Лучшев</t>
  </si>
  <si>
    <t>ГИП: ___________________________Д.Ю. Сысоев</t>
  </si>
  <si>
    <t>Составил: ___________________________Коряковцева Г.Н.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</si>
</sst>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6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75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/>
    <xf numFmtId="49" fontId="2" fillId="0" borderId="0" xfId="0" applyNumberFormat="1" applyFont="1" applyAlignment="1">
      <alignment horizontal="left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9" fontId="8" fillId="0" borderId="4" xfId="0" applyNumberFormat="1" applyFont="1" applyBorder="1"/>
    <xf numFmtId="4" fontId="8" fillId="0" borderId="4" xfId="0" applyNumberFormat="1" applyFont="1" applyBorder="1" applyAlignment="1">
      <alignment horizontal="right" vertical="top" wrapText="1"/>
    </xf>
    <xf numFmtId="4" fontId="8" fillId="0" borderId="4" xfId="0" applyNumberFormat="1" applyFont="1" applyBorder="1" applyAlignment="1">
      <alignment horizontal="right" vertical="top"/>
    </xf>
    <xf numFmtId="0" fontId="8" fillId="0" borderId="0" xfId="0" applyFont="1" applyAlignment="1">
      <alignment wrapText="1"/>
    </xf>
    <xf numFmtId="0" fontId="2" fillId="0" borderId="0" xfId="0" applyFont="1" applyAlignment="1">
      <alignment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right" vertical="top" wrapText="1"/>
    </xf>
    <xf numFmtId="4" fontId="1" fillId="0" borderId="7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right"/>
    </xf>
    <xf numFmtId="0" fontId="3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right" vertical="top" wrapText="1"/>
    </xf>
    <xf numFmtId="0" fontId="8" fillId="0" borderId="11" xfId="0" applyFont="1" applyBorder="1" applyAlignment="1">
      <alignment horizontal="right" vertical="top" wrapText="1"/>
    </xf>
    <xf numFmtId="0" fontId="12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left" wrapText="1"/>
    </xf>
    <xf numFmtId="0" fontId="13" fillId="0" borderId="0" xfId="1" applyFont="1" applyAlignment="1">
      <alignment horizontal="center" vertical="top" wrapText="1"/>
    </xf>
    <xf numFmtId="0" fontId="11" fillId="0" borderId="0" xfId="1" applyAlignment="1">
      <alignment vertical="top" wrapText="1"/>
    </xf>
    <xf numFmtId="0" fontId="12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right" vertical="top"/>
    </xf>
    <xf numFmtId="0" fontId="13" fillId="0" borderId="0" xfId="1" applyFont="1" applyAlignment="1">
      <alignment horizontal="center" vertical="top" wrapText="1"/>
    </xf>
    <xf numFmtId="0" fontId="11" fillId="0" borderId="0" xfId="1" applyAlignment="1">
      <alignment vertical="top" wrapText="1"/>
    </xf>
    <xf numFmtId="0" fontId="12" fillId="0" borderId="0" xfId="1" applyFont="1" applyAlignment="1">
      <alignment horizontal="center" wrapText="1"/>
    </xf>
    <xf numFmtId="0" fontId="11" fillId="0" borderId="0" xfId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684972</xdr:colOff>
      <xdr:row>48</xdr:row>
      <xdr:rowOff>52169</xdr:rowOff>
    </xdr:from>
    <xdr:to>
      <xdr:col>4</xdr:col>
      <xdr:colOff>303972</xdr:colOff>
      <xdr:row>52</xdr:row>
      <xdr:rowOff>60876</xdr:rowOff>
    </xdr:to>
    <xdr:pic>
      <xdr:nvPicPr>
        <xdr:cNvPr id="5" name="Рисунок 4" descr="подпись гипа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5776" y="8798604"/>
          <a:ext cx="935935" cy="77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154885</xdr:colOff>
      <xdr:row>52</xdr:row>
      <xdr:rowOff>50524</xdr:rowOff>
    </xdr:from>
    <xdr:to>
      <xdr:col>3</xdr:col>
      <xdr:colOff>886239</xdr:colOff>
      <xdr:row>54</xdr:row>
      <xdr:rowOff>24848</xdr:rowOff>
    </xdr:to>
    <xdr:pic>
      <xdr:nvPicPr>
        <xdr:cNvPr id="6" name="Рисунок 5"/>
        <xdr:cNvPicPr/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985" t="28534" r="34917" b="37923"/>
        <a:stretch>
          <a:fillRect/>
        </a:stretch>
      </xdr:blipFill>
      <xdr:spPr bwMode="auto">
        <a:xfrm>
          <a:off x="4105689" y="9558959"/>
          <a:ext cx="731354" cy="3553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256346</xdr:colOff>
      <xdr:row>55</xdr:row>
      <xdr:rowOff>58392</xdr:rowOff>
    </xdr:from>
    <xdr:to>
      <xdr:col>3</xdr:col>
      <xdr:colOff>553526</xdr:colOff>
      <xdr:row>56</xdr:row>
      <xdr:rowOff>124239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7150" y="10080349"/>
          <a:ext cx="297180" cy="2563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topLeftCell="A40" zoomScale="115" zoomScaleNormal="115" workbookViewId="0">
      <selection activeCell="F69" sqref="F69"/>
    </sheetView>
  </sheetViews>
  <sheetFormatPr defaultColWidth="9.140625" defaultRowHeight="10.5" customHeight="1" x14ac:dyDescent="0.2"/>
  <cols>
    <col min="1" max="1" width="6.7109375" style="1" customWidth="1"/>
    <col min="2" max="2" width="17.28515625" style="1" customWidth="1"/>
    <col min="3" max="3" width="35.28515625" style="2" customWidth="1"/>
    <col min="4" max="4" width="19.7109375" style="2" customWidth="1"/>
    <col min="5" max="8" width="14" style="2" customWidth="1"/>
    <col min="9" max="10" width="97" style="3" hidden="1" customWidth="1"/>
    <col min="11" max="11" width="135" style="3" hidden="1" customWidth="1"/>
    <col min="12" max="13" width="52.5703125" style="3" hidden="1" customWidth="1"/>
    <col min="14" max="16384" width="9.140625" style="2"/>
  </cols>
  <sheetData>
    <row r="1" spans="1:10" customFormat="1" ht="15" x14ac:dyDescent="0.25">
      <c r="H1" s="34" t="s">
        <v>51</v>
      </c>
    </row>
    <row r="2" spans="1:10" customFormat="1" ht="15" x14ac:dyDescent="0.25">
      <c r="H2" s="34" t="s">
        <v>52</v>
      </c>
    </row>
    <row r="3" spans="1:10" customFormat="1" ht="15" x14ac:dyDescent="0.25">
      <c r="A3" s="4"/>
      <c r="B3" s="4" t="s">
        <v>0</v>
      </c>
      <c r="C3" s="35" t="s">
        <v>1</v>
      </c>
      <c r="D3" s="35"/>
      <c r="E3" s="35"/>
      <c r="F3" s="35"/>
      <c r="G3" s="35"/>
      <c r="H3" s="5"/>
      <c r="I3" s="6" t="s">
        <v>1</v>
      </c>
    </row>
    <row r="4" spans="1:10" customFormat="1" ht="10.5" customHeight="1" x14ac:dyDescent="0.25">
      <c r="A4" s="4"/>
      <c r="B4" s="4"/>
      <c r="C4" s="36" t="s">
        <v>2</v>
      </c>
      <c r="D4" s="36"/>
      <c r="E4" s="36"/>
      <c r="F4" s="36"/>
      <c r="G4" s="36"/>
      <c r="H4" s="5"/>
    </row>
    <row r="5" spans="1:10" customFormat="1" ht="15" x14ac:dyDescent="0.25">
      <c r="A5" s="4"/>
      <c r="B5" s="5" t="s">
        <v>3</v>
      </c>
      <c r="C5" s="7"/>
      <c r="D5" s="7"/>
      <c r="E5" s="7"/>
      <c r="F5" s="7"/>
      <c r="G5" s="7"/>
      <c r="H5" s="5"/>
    </row>
    <row r="6" spans="1:10" customFormat="1" ht="11.25" customHeight="1" x14ac:dyDescent="0.25">
      <c r="A6" s="4"/>
      <c r="B6" s="4"/>
      <c r="C6" s="7"/>
      <c r="D6" s="7"/>
      <c r="E6" s="7"/>
      <c r="F6" s="7"/>
      <c r="G6" s="7"/>
      <c r="H6" s="5"/>
    </row>
    <row r="7" spans="1:10" customFormat="1" ht="11.25" customHeight="1" x14ac:dyDescent="0.25">
      <c r="A7" s="4"/>
      <c r="B7" s="4" t="s">
        <v>4</v>
      </c>
      <c r="C7" s="7"/>
      <c r="D7" s="7"/>
      <c r="E7" s="7"/>
      <c r="F7" s="7"/>
      <c r="G7" s="7"/>
      <c r="H7" s="5"/>
    </row>
    <row r="8" spans="1:10" customFormat="1" ht="11.25" customHeight="1" x14ac:dyDescent="0.25">
      <c r="A8" s="4"/>
      <c r="B8" s="1" t="s">
        <v>5</v>
      </c>
      <c r="D8" s="8"/>
      <c r="E8" s="7"/>
      <c r="F8" s="7"/>
      <c r="G8" s="7"/>
      <c r="H8" s="5"/>
    </row>
    <row r="9" spans="1:10" customFormat="1" ht="15" x14ac:dyDescent="0.25">
      <c r="A9" s="4"/>
      <c r="B9" s="4"/>
      <c r="C9" s="37"/>
      <c r="D9" s="37"/>
      <c r="E9" s="37"/>
      <c r="F9" s="37"/>
      <c r="G9" s="37"/>
      <c r="H9" s="5"/>
    </row>
    <row r="10" spans="1:10" customFormat="1" ht="11.25" customHeight="1" x14ac:dyDescent="0.25">
      <c r="A10" s="9"/>
      <c r="B10" s="9"/>
      <c r="C10" s="36" t="s">
        <v>6</v>
      </c>
      <c r="D10" s="36"/>
      <c r="E10" s="36"/>
      <c r="F10" s="36"/>
      <c r="G10" s="36"/>
      <c r="H10" s="10"/>
    </row>
    <row r="11" spans="1:10" customFormat="1" ht="12" customHeight="1" x14ac:dyDescent="0.25">
      <c r="A11" s="9"/>
      <c r="B11" s="9"/>
      <c r="C11" s="11"/>
      <c r="D11" s="11"/>
      <c r="E11" s="11"/>
      <c r="F11" s="11"/>
      <c r="G11" s="11"/>
      <c r="H11" s="10"/>
    </row>
    <row r="12" spans="1:10" customFormat="1" ht="11.25" customHeight="1" x14ac:dyDescent="0.25">
      <c r="A12" s="9"/>
      <c r="B12" s="2" t="str">
        <f ca="1">"«    » ________________ "&amp;YEAR(TODAY())&amp;" г."</f>
        <v>«    » ________________ 2024 г.</v>
      </c>
      <c r="C12" s="7"/>
      <c r="D12" s="7"/>
      <c r="E12" s="7"/>
      <c r="F12" s="7"/>
      <c r="G12" s="7"/>
      <c r="H12" s="10"/>
    </row>
    <row r="13" spans="1:10" customFormat="1" ht="15" customHeight="1" x14ac:dyDescent="0.25">
      <c r="A13" s="9"/>
      <c r="C13" s="38" t="s">
        <v>7</v>
      </c>
      <c r="D13" s="38"/>
      <c r="E13" s="38"/>
      <c r="F13" s="38"/>
      <c r="G13" s="38"/>
      <c r="H13" s="10"/>
    </row>
    <row r="14" spans="1:10" customFormat="1" ht="11.25" customHeight="1" x14ac:dyDescent="0.25">
      <c r="A14" s="9"/>
      <c r="B14" s="9"/>
      <c r="C14" s="7"/>
      <c r="D14" s="7"/>
      <c r="E14" s="7"/>
      <c r="F14" s="7"/>
      <c r="G14" s="7"/>
      <c r="H14" s="10"/>
    </row>
    <row r="15" spans="1:10" customFormat="1" ht="15" x14ac:dyDescent="0.25">
      <c r="A15" s="12"/>
      <c r="C15" s="39" t="s">
        <v>8</v>
      </c>
      <c r="D15" s="39"/>
      <c r="E15" s="39"/>
      <c r="F15" s="39"/>
      <c r="G15" s="39"/>
      <c r="H15" s="6"/>
      <c r="J15" s="6" t="s">
        <v>8</v>
      </c>
    </row>
    <row r="16" spans="1:10" customFormat="1" ht="15" x14ac:dyDescent="0.25">
      <c r="A16" s="13"/>
      <c r="C16" s="40" t="s">
        <v>9</v>
      </c>
      <c r="D16" s="40"/>
      <c r="E16" s="40"/>
      <c r="F16" s="40"/>
      <c r="G16" s="40"/>
      <c r="H16" s="14"/>
    </row>
    <row r="17" spans="1:13" customFormat="1" ht="9.75" customHeight="1" x14ac:dyDescent="0.25">
      <c r="A17" s="4"/>
      <c r="B17" s="4"/>
      <c r="C17" s="5"/>
      <c r="D17" s="11"/>
      <c r="E17" s="11"/>
      <c r="F17" s="11"/>
      <c r="G17" s="15"/>
      <c r="H17" s="15"/>
    </row>
    <row r="18" spans="1:13" customFormat="1" ht="15" x14ac:dyDescent="0.25">
      <c r="A18" s="16"/>
      <c r="B18" s="41" t="s">
        <v>50</v>
      </c>
      <c r="C18" s="41"/>
      <c r="D18" s="41"/>
      <c r="E18" s="41"/>
      <c r="F18" s="41"/>
      <c r="G18" s="41"/>
      <c r="H18" s="7"/>
    </row>
    <row r="19" spans="1:13" customFormat="1" ht="15" x14ac:dyDescent="0.25">
      <c r="A19" s="4"/>
      <c r="B19" s="4"/>
      <c r="C19" s="5"/>
      <c r="D19" s="7"/>
      <c r="E19" s="7"/>
      <c r="F19" s="7"/>
      <c r="G19" s="7"/>
      <c r="H19" s="7"/>
    </row>
    <row r="20" spans="1:13" customFormat="1" ht="17.25" customHeight="1" x14ac:dyDescent="0.25">
      <c r="A20" s="42" t="s">
        <v>10</v>
      </c>
      <c r="B20" s="45" t="s">
        <v>53</v>
      </c>
      <c r="C20" s="46" t="s">
        <v>54</v>
      </c>
      <c r="D20" s="49" t="s">
        <v>55</v>
      </c>
      <c r="E20" s="50"/>
      <c r="F20" s="50"/>
      <c r="G20" s="50"/>
      <c r="H20" s="51"/>
    </row>
    <row r="21" spans="1:13" customFormat="1" ht="15" x14ac:dyDescent="0.25">
      <c r="A21" s="43"/>
      <c r="B21" s="43"/>
      <c r="C21" s="47"/>
      <c r="D21" s="53" t="s">
        <v>11</v>
      </c>
      <c r="E21" s="53" t="s">
        <v>12</v>
      </c>
      <c r="F21" s="53" t="s">
        <v>13</v>
      </c>
      <c r="G21" s="54" t="s">
        <v>14</v>
      </c>
      <c r="H21" s="46" t="s">
        <v>56</v>
      </c>
    </row>
    <row r="22" spans="1:13" customFormat="1" ht="15" customHeight="1" x14ac:dyDescent="0.25">
      <c r="A22" s="44"/>
      <c r="B22" s="44"/>
      <c r="C22" s="48"/>
      <c r="D22" s="48"/>
      <c r="E22" s="48"/>
      <c r="F22" s="48"/>
      <c r="G22" s="55"/>
      <c r="H22" s="52"/>
    </row>
    <row r="23" spans="1:13" customFormat="1" ht="15" x14ac:dyDescent="0.25">
      <c r="A23" s="17">
        <v>1</v>
      </c>
      <c r="B23" s="17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</row>
    <row r="24" spans="1:13" ht="12" x14ac:dyDescent="0.2">
      <c r="A24" s="58" t="s">
        <v>15</v>
      </c>
      <c r="B24" s="59"/>
      <c r="C24" s="59"/>
      <c r="D24" s="59"/>
      <c r="E24" s="59"/>
      <c r="F24" s="59"/>
      <c r="G24" s="59"/>
      <c r="H24" s="60"/>
      <c r="K24" s="19" t="s">
        <v>15</v>
      </c>
    </row>
    <row r="25" spans="1:13" ht="22.5" x14ac:dyDescent="0.2">
      <c r="A25" s="20" t="s">
        <v>16</v>
      </c>
      <c r="B25" s="21" t="s">
        <v>17</v>
      </c>
      <c r="C25" s="22" t="s">
        <v>18</v>
      </c>
      <c r="D25" s="23">
        <v>11475550.84</v>
      </c>
      <c r="E25" s="23">
        <v>125714.2</v>
      </c>
      <c r="F25" s="23"/>
      <c r="G25" s="23"/>
      <c r="H25" s="23">
        <v>11601265.039999999</v>
      </c>
      <c r="K25" s="19"/>
    </row>
    <row r="26" spans="1:13" ht="12" x14ac:dyDescent="0.2">
      <c r="A26" s="24"/>
      <c r="B26" s="61" t="s">
        <v>19</v>
      </c>
      <c r="C26" s="62"/>
      <c r="D26" s="25">
        <v>11475550.84</v>
      </c>
      <c r="E26" s="25">
        <v>125714.2</v>
      </c>
      <c r="F26" s="26"/>
      <c r="G26" s="26"/>
      <c r="H26" s="26">
        <v>11601265.039999999</v>
      </c>
      <c r="K26" s="19"/>
      <c r="L26" s="27" t="s">
        <v>19</v>
      </c>
    </row>
    <row r="27" spans="1:13" ht="12" x14ac:dyDescent="0.2">
      <c r="A27" s="58" t="s">
        <v>20</v>
      </c>
      <c r="B27" s="59"/>
      <c r="C27" s="59"/>
      <c r="D27" s="59"/>
      <c r="E27" s="59"/>
      <c r="F27" s="59"/>
      <c r="G27" s="59"/>
      <c r="H27" s="60"/>
      <c r="K27" s="19" t="s">
        <v>20</v>
      </c>
      <c r="L27" s="27"/>
    </row>
    <row r="28" spans="1:13" ht="12" x14ac:dyDescent="0.2">
      <c r="A28" s="24"/>
      <c r="B28" s="56" t="s">
        <v>21</v>
      </c>
      <c r="C28" s="57"/>
      <c r="D28" s="25">
        <v>11475550.84</v>
      </c>
      <c r="E28" s="25">
        <v>125714.2</v>
      </c>
      <c r="F28" s="26"/>
      <c r="G28" s="26"/>
      <c r="H28" s="26">
        <v>11601265.039999999</v>
      </c>
      <c r="K28" s="19"/>
      <c r="L28" s="27"/>
      <c r="M28" s="28" t="s">
        <v>21</v>
      </c>
    </row>
    <row r="29" spans="1:13" ht="12" x14ac:dyDescent="0.2">
      <c r="A29" s="58" t="s">
        <v>22</v>
      </c>
      <c r="B29" s="59"/>
      <c r="C29" s="59"/>
      <c r="D29" s="59"/>
      <c r="E29" s="59"/>
      <c r="F29" s="59"/>
      <c r="G29" s="59"/>
      <c r="H29" s="60"/>
      <c r="K29" s="19" t="s">
        <v>22</v>
      </c>
      <c r="L29" s="27"/>
      <c r="M29" s="28"/>
    </row>
    <row r="30" spans="1:13" ht="12" x14ac:dyDescent="0.2">
      <c r="A30" s="24"/>
      <c r="B30" s="56" t="s">
        <v>23</v>
      </c>
      <c r="C30" s="57"/>
      <c r="D30" s="25">
        <v>11475550.84</v>
      </c>
      <c r="E30" s="25">
        <v>125714.2</v>
      </c>
      <c r="F30" s="26"/>
      <c r="G30" s="26"/>
      <c r="H30" s="26">
        <v>11601265.039999999</v>
      </c>
      <c r="K30" s="19"/>
      <c r="L30" s="27"/>
      <c r="M30" s="28" t="s">
        <v>23</v>
      </c>
    </row>
    <row r="31" spans="1:13" ht="12" x14ac:dyDescent="0.2">
      <c r="A31" s="58" t="s">
        <v>24</v>
      </c>
      <c r="B31" s="59"/>
      <c r="C31" s="59"/>
      <c r="D31" s="59"/>
      <c r="E31" s="59"/>
      <c r="F31" s="59"/>
      <c r="G31" s="59"/>
      <c r="H31" s="60"/>
      <c r="K31" s="19" t="s">
        <v>24</v>
      </c>
      <c r="L31" s="27"/>
      <c r="M31" s="28"/>
    </row>
    <row r="32" spans="1:13" ht="22.5" x14ac:dyDescent="0.2">
      <c r="A32" s="20" t="s">
        <v>25</v>
      </c>
      <c r="B32" s="21" t="s">
        <v>26</v>
      </c>
      <c r="C32" s="22" t="s">
        <v>27</v>
      </c>
      <c r="D32" s="23"/>
      <c r="E32" s="23"/>
      <c r="F32" s="23"/>
      <c r="G32" s="23">
        <v>47035.8</v>
      </c>
      <c r="H32" s="23">
        <v>47035.8</v>
      </c>
      <c r="K32" s="19"/>
      <c r="L32" s="27"/>
      <c r="M32" s="28"/>
    </row>
    <row r="33" spans="1:13" ht="12" x14ac:dyDescent="0.2">
      <c r="A33" s="24"/>
      <c r="B33" s="61" t="s">
        <v>28</v>
      </c>
      <c r="C33" s="62"/>
      <c r="D33" s="25"/>
      <c r="E33" s="25"/>
      <c r="F33" s="26"/>
      <c r="G33" s="26">
        <v>47035.8</v>
      </c>
      <c r="H33" s="26">
        <v>47035.8</v>
      </c>
      <c r="K33" s="19"/>
      <c r="L33" s="27" t="s">
        <v>28</v>
      </c>
      <c r="M33" s="28"/>
    </row>
    <row r="34" spans="1:13" ht="12" x14ac:dyDescent="0.2">
      <c r="A34" s="24"/>
      <c r="B34" s="56" t="s">
        <v>29</v>
      </c>
      <c r="C34" s="57"/>
      <c r="D34" s="25">
        <v>11475550.84</v>
      </c>
      <c r="E34" s="25">
        <v>125714.2</v>
      </c>
      <c r="F34" s="26"/>
      <c r="G34" s="26">
        <v>47035.8</v>
      </c>
      <c r="H34" s="26">
        <v>11648300.84</v>
      </c>
      <c r="K34" s="19"/>
      <c r="L34" s="27"/>
      <c r="M34" s="28" t="s">
        <v>29</v>
      </c>
    </row>
    <row r="35" spans="1:13" ht="12" x14ac:dyDescent="0.2">
      <c r="A35" s="58" t="s">
        <v>30</v>
      </c>
      <c r="B35" s="59"/>
      <c r="C35" s="59"/>
      <c r="D35" s="59"/>
      <c r="E35" s="59"/>
      <c r="F35" s="59"/>
      <c r="G35" s="59"/>
      <c r="H35" s="60"/>
      <c r="K35" s="19" t="s">
        <v>30</v>
      </c>
      <c r="L35" s="27"/>
      <c r="M35" s="28"/>
    </row>
    <row r="36" spans="1:13" ht="33.75" x14ac:dyDescent="0.2">
      <c r="A36" s="20" t="s">
        <v>31</v>
      </c>
      <c r="B36" s="21" t="s">
        <v>32</v>
      </c>
      <c r="C36" s="22" t="s">
        <v>33</v>
      </c>
      <c r="D36" s="23">
        <v>229511.02</v>
      </c>
      <c r="E36" s="23">
        <v>2514.2800000000002</v>
      </c>
      <c r="F36" s="23"/>
      <c r="G36" s="23">
        <v>940.72</v>
      </c>
      <c r="H36" s="23">
        <v>232966.02</v>
      </c>
      <c r="K36" s="19"/>
      <c r="L36" s="27"/>
      <c r="M36" s="28"/>
    </row>
    <row r="37" spans="1:13" ht="12" x14ac:dyDescent="0.2">
      <c r="A37" s="29"/>
      <c r="B37" s="30"/>
      <c r="C37" s="31"/>
      <c r="D37" s="32" t="s">
        <v>34</v>
      </c>
      <c r="E37" s="32" t="s">
        <v>35</v>
      </c>
      <c r="F37" s="32" t="s">
        <v>36</v>
      </c>
      <c r="G37" s="32" t="s">
        <v>37</v>
      </c>
      <c r="H37" s="33"/>
      <c r="K37" s="19"/>
      <c r="L37" s="27"/>
      <c r="M37" s="28"/>
    </row>
    <row r="38" spans="1:13" ht="12" x14ac:dyDescent="0.2">
      <c r="A38" s="24"/>
      <c r="B38" s="61" t="s">
        <v>38</v>
      </c>
      <c r="C38" s="62"/>
      <c r="D38" s="25">
        <v>229511.02</v>
      </c>
      <c r="E38" s="25">
        <v>2514.2800000000002</v>
      </c>
      <c r="F38" s="26"/>
      <c r="G38" s="26">
        <v>940.72</v>
      </c>
      <c r="H38" s="26">
        <v>232966.02</v>
      </c>
      <c r="K38" s="19"/>
      <c r="L38" s="27" t="s">
        <v>38</v>
      </c>
      <c r="M38" s="28"/>
    </row>
    <row r="39" spans="1:13" ht="12" x14ac:dyDescent="0.2">
      <c r="A39" s="24"/>
      <c r="B39" s="56" t="s">
        <v>39</v>
      </c>
      <c r="C39" s="57"/>
      <c r="D39" s="25">
        <v>11705061.859999999</v>
      </c>
      <c r="E39" s="25">
        <v>128228.48</v>
      </c>
      <c r="F39" s="26"/>
      <c r="G39" s="26">
        <v>47976.52</v>
      </c>
      <c r="H39" s="26">
        <v>11881266.859999999</v>
      </c>
      <c r="K39" s="19"/>
      <c r="L39" s="27"/>
      <c r="M39" s="28" t="s">
        <v>39</v>
      </c>
    </row>
    <row r="40" spans="1:13" ht="12" x14ac:dyDescent="0.2">
      <c r="A40" s="58" t="s">
        <v>40</v>
      </c>
      <c r="B40" s="59"/>
      <c r="C40" s="59"/>
      <c r="D40" s="59"/>
      <c r="E40" s="59"/>
      <c r="F40" s="59"/>
      <c r="G40" s="59"/>
      <c r="H40" s="60"/>
      <c r="K40" s="19" t="s">
        <v>40</v>
      </c>
      <c r="L40" s="27"/>
      <c r="M40" s="28"/>
    </row>
    <row r="41" spans="1:13" ht="22.5" x14ac:dyDescent="0.2">
      <c r="A41" s="20" t="s">
        <v>41</v>
      </c>
      <c r="B41" s="21" t="s">
        <v>42</v>
      </c>
      <c r="C41" s="22" t="s">
        <v>43</v>
      </c>
      <c r="D41" s="23">
        <v>2341012.37</v>
      </c>
      <c r="E41" s="23">
        <v>25645.7</v>
      </c>
      <c r="F41" s="23"/>
      <c r="G41" s="23">
        <v>188.14</v>
      </c>
      <c r="H41" s="23">
        <v>2366846.21</v>
      </c>
      <c r="K41" s="19"/>
      <c r="L41" s="27"/>
      <c r="M41" s="28"/>
    </row>
    <row r="42" spans="1:13" ht="22.5" x14ac:dyDescent="0.2">
      <c r="A42" s="29"/>
      <c r="B42" s="30"/>
      <c r="C42" s="31"/>
      <c r="D42" s="32" t="s">
        <v>44</v>
      </c>
      <c r="E42" s="32" t="s">
        <v>45</v>
      </c>
      <c r="F42" s="32" t="s">
        <v>46</v>
      </c>
      <c r="G42" s="32" t="s">
        <v>47</v>
      </c>
      <c r="H42" s="33"/>
      <c r="K42" s="19"/>
      <c r="L42" s="27"/>
      <c r="M42" s="28"/>
    </row>
    <row r="43" spans="1:13" ht="12" x14ac:dyDescent="0.2">
      <c r="A43" s="24"/>
      <c r="B43" s="61" t="s">
        <v>48</v>
      </c>
      <c r="C43" s="62"/>
      <c r="D43" s="25">
        <v>2341012.37</v>
      </c>
      <c r="E43" s="25">
        <v>25645.7</v>
      </c>
      <c r="F43" s="26"/>
      <c r="G43" s="26">
        <v>188.14</v>
      </c>
      <c r="H43" s="26">
        <v>2366846.21</v>
      </c>
      <c r="K43" s="19"/>
      <c r="L43" s="27" t="s">
        <v>48</v>
      </c>
      <c r="M43" s="28"/>
    </row>
    <row r="44" spans="1:13" ht="12" x14ac:dyDescent="0.2">
      <c r="A44" s="24"/>
      <c r="B44" s="56" t="s">
        <v>49</v>
      </c>
      <c r="C44" s="57"/>
      <c r="D44" s="25">
        <v>14046074.23</v>
      </c>
      <c r="E44" s="25">
        <v>153874.18</v>
      </c>
      <c r="F44" s="26"/>
      <c r="G44" s="26">
        <v>48164.66</v>
      </c>
      <c r="H44" s="26">
        <v>14248113.07</v>
      </c>
      <c r="K44" s="19"/>
      <c r="L44" s="27"/>
      <c r="M44" s="28" t="s">
        <v>49</v>
      </c>
    </row>
    <row r="47" spans="1:13" customFormat="1" ht="29.25" customHeight="1" x14ac:dyDescent="0.25">
      <c r="A47" s="63" t="s">
        <v>57</v>
      </c>
      <c r="B47" s="64"/>
      <c r="C47" s="64"/>
      <c r="D47" s="64"/>
      <c r="E47" s="64"/>
      <c r="F47" s="64"/>
      <c r="G47" s="64"/>
      <c r="H47" s="64"/>
    </row>
    <row r="48" spans="1:13" customFormat="1" ht="15" x14ac:dyDescent="0.25">
      <c r="A48" s="65" t="s">
        <v>58</v>
      </c>
      <c r="B48" s="66"/>
      <c r="C48" s="66"/>
      <c r="D48" s="66"/>
      <c r="E48" s="66"/>
      <c r="F48" s="66"/>
      <c r="G48" s="66"/>
      <c r="H48" s="66"/>
    </row>
    <row r="49" spans="1:8" customFormat="1" ht="15" x14ac:dyDescent="0.25">
      <c r="A49" s="67" t="s">
        <v>59</v>
      </c>
      <c r="B49" s="66"/>
      <c r="C49" s="66"/>
      <c r="D49" s="66"/>
      <c r="E49" s="66"/>
      <c r="F49" s="66"/>
      <c r="G49" s="66"/>
      <c r="H49" s="66"/>
    </row>
    <row r="50" spans="1:8" customFormat="1" ht="15" customHeight="1" x14ac:dyDescent="0.25">
      <c r="A50" s="68"/>
      <c r="B50" s="69"/>
      <c r="C50" s="69"/>
      <c r="D50" s="70"/>
      <c r="E50" s="70"/>
      <c r="F50" s="70"/>
      <c r="G50" s="70"/>
      <c r="H50" s="70"/>
    </row>
    <row r="51" spans="1:8" customFormat="1" ht="15" customHeight="1" x14ac:dyDescent="0.25">
      <c r="A51" s="67" t="s">
        <v>60</v>
      </c>
      <c r="B51" s="66"/>
      <c r="C51" s="66"/>
      <c r="D51" s="66"/>
      <c r="E51" s="66"/>
      <c r="F51" s="66"/>
      <c r="G51" s="66"/>
      <c r="H51" s="66"/>
    </row>
    <row r="52" spans="1:8" customFormat="1" ht="15" x14ac:dyDescent="0.25">
      <c r="A52" s="65" t="s">
        <v>58</v>
      </c>
      <c r="B52" s="66"/>
      <c r="C52" s="66"/>
      <c r="D52" s="66"/>
      <c r="E52" s="66"/>
      <c r="F52" s="66"/>
      <c r="G52" s="66"/>
      <c r="H52" s="66"/>
    </row>
    <row r="53" spans="1:8" customFormat="1" ht="15" customHeight="1" x14ac:dyDescent="0.25">
      <c r="A53" s="71"/>
      <c r="B53" s="72"/>
      <c r="C53" s="72"/>
      <c r="D53" s="72"/>
      <c r="E53" s="72"/>
      <c r="F53" s="72"/>
      <c r="G53" s="72"/>
      <c r="H53" s="72"/>
    </row>
    <row r="54" spans="1:8" customFormat="1" ht="15" customHeight="1" x14ac:dyDescent="0.25">
      <c r="A54" s="67" t="s">
        <v>61</v>
      </c>
      <c r="B54" s="66"/>
      <c r="C54" s="66"/>
      <c r="D54" s="66"/>
      <c r="E54" s="66"/>
      <c r="F54" s="66"/>
      <c r="G54" s="66"/>
      <c r="H54" s="66"/>
    </row>
    <row r="55" spans="1:8" ht="10.5" customHeight="1" x14ac:dyDescent="0.2">
      <c r="A55" s="65" t="s">
        <v>58</v>
      </c>
      <c r="B55" s="66"/>
      <c r="C55" s="66"/>
      <c r="D55" s="66"/>
      <c r="E55" s="66"/>
      <c r="F55" s="66"/>
      <c r="G55" s="66"/>
      <c r="H55" s="66"/>
    </row>
    <row r="56" spans="1:8" customFormat="1" ht="15" customHeight="1" x14ac:dyDescent="0.25">
      <c r="A56" s="71"/>
      <c r="B56" s="72"/>
      <c r="C56" s="72"/>
      <c r="D56" s="72"/>
      <c r="E56" s="72"/>
      <c r="F56" s="72"/>
      <c r="G56" s="72"/>
      <c r="H56" s="72"/>
    </row>
    <row r="57" spans="1:8" ht="10.5" customHeight="1" x14ac:dyDescent="0.2">
      <c r="A57" s="73" t="s">
        <v>62</v>
      </c>
      <c r="B57" s="74"/>
      <c r="C57" s="74"/>
      <c r="D57" s="74"/>
      <c r="E57" s="74"/>
      <c r="F57" s="74"/>
      <c r="G57" s="74"/>
      <c r="H57" s="74"/>
    </row>
    <row r="58" spans="1:8" ht="10.5" customHeight="1" x14ac:dyDescent="0.2">
      <c r="A58" s="65" t="s">
        <v>58</v>
      </c>
      <c r="B58" s="66"/>
      <c r="C58" s="66"/>
      <c r="D58" s="66"/>
      <c r="E58" s="66"/>
      <c r="F58" s="66"/>
      <c r="G58" s="66"/>
      <c r="H58" s="66"/>
    </row>
  </sheetData>
  <mergeCells count="41">
    <mergeCell ref="A58:H58"/>
    <mergeCell ref="A57:H57"/>
    <mergeCell ref="A49:H49"/>
    <mergeCell ref="A52:H52"/>
    <mergeCell ref="A55:H55"/>
    <mergeCell ref="B43:C43"/>
    <mergeCell ref="B44:C44"/>
    <mergeCell ref="B34:C34"/>
    <mergeCell ref="A35:H35"/>
    <mergeCell ref="B38:C38"/>
    <mergeCell ref="B39:C39"/>
    <mergeCell ref="A40:H40"/>
    <mergeCell ref="A47:H47"/>
    <mergeCell ref="A48:H48"/>
    <mergeCell ref="A51:H51"/>
    <mergeCell ref="A54:H54"/>
    <mergeCell ref="B30:C30"/>
    <mergeCell ref="A31:H31"/>
    <mergeCell ref="B33:C33"/>
    <mergeCell ref="A24:H24"/>
    <mergeCell ref="B26:C26"/>
    <mergeCell ref="A27:H27"/>
    <mergeCell ref="B28:C28"/>
    <mergeCell ref="A29:H29"/>
    <mergeCell ref="C15:G15"/>
    <mergeCell ref="C16:G16"/>
    <mergeCell ref="B18:G18"/>
    <mergeCell ref="A20:A22"/>
    <mergeCell ref="B20:B22"/>
    <mergeCell ref="C20:C22"/>
    <mergeCell ref="D20:H20"/>
    <mergeCell ref="H21:H22"/>
    <mergeCell ref="D21:D22"/>
    <mergeCell ref="E21:E22"/>
    <mergeCell ref="F21:F22"/>
    <mergeCell ref="G21:G22"/>
    <mergeCell ref="C3:G3"/>
    <mergeCell ref="C4:G4"/>
    <mergeCell ref="C9:G9"/>
    <mergeCell ref="C10:G10"/>
    <mergeCell ref="C13:G13"/>
  </mergeCells>
  <printOptions horizontalCentered="1"/>
  <pageMargins left="0.69999998807907104" right="0.69999998807907104" top="0.75" bottom="0.75" header="0.30000001192092901" footer="0.30000001192092901"/>
  <pageSetup paperSize="9" scale="97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- 2кв. 2</vt:lpstr>
      <vt:lpstr>'Сводный сметный расчет - 2кв.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</cp:lastModifiedBy>
  <cp:lastPrinted>2022-06-01T07:42:41Z</cp:lastPrinted>
  <dcterms:created xsi:type="dcterms:W3CDTF">2020-09-30T08:50:27Z</dcterms:created>
  <dcterms:modified xsi:type="dcterms:W3CDTF">2024-01-26T07:35:53Z</dcterms:modified>
</cp:coreProperties>
</file>